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9735" tabRatio="309"/>
  </bookViews>
  <sheets>
    <sheet name="171 04 10 026 05 PPTO 2020" sheetId="1" r:id="rId1"/>
  </sheets>
  <calcPr calcId="145621"/>
</workbook>
</file>

<file path=xl/calcChain.xml><?xml version="1.0" encoding="utf-8"?>
<calcChain xmlns="http://schemas.openxmlformats.org/spreadsheetml/2006/main">
  <c r="W29" i="1" l="1"/>
  <c r="X29" i="1"/>
  <c r="V21" i="1"/>
  <c r="V22" i="1"/>
  <c r="V23" i="1"/>
  <c r="V24" i="1"/>
  <c r="V25" i="1"/>
  <c r="V26" i="1"/>
  <c r="V27" i="1"/>
  <c r="V28" i="1"/>
  <c r="V31" i="1"/>
  <c r="W31" i="1"/>
  <c r="X31" i="1" s="1"/>
  <c r="V20" i="1"/>
  <c r="I29" i="1" l="1"/>
  <c r="F21" i="1" l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G20" i="1"/>
  <c r="F20" i="1"/>
  <c r="W20" i="1" s="1"/>
  <c r="X20" i="1" s="1"/>
  <c r="W28" i="1" l="1"/>
  <c r="X28" i="1" s="1"/>
  <c r="W27" i="1"/>
  <c r="X27" i="1" s="1"/>
  <c r="W26" i="1"/>
  <c r="X26" i="1" s="1"/>
  <c r="W25" i="1"/>
  <c r="X25" i="1" s="1"/>
  <c r="W24" i="1"/>
  <c r="X24" i="1" s="1"/>
  <c r="W23" i="1"/>
  <c r="X23" i="1" s="1"/>
  <c r="W22" i="1"/>
  <c r="X22" i="1" s="1"/>
  <c r="W21" i="1"/>
  <c r="X21" i="1" s="1"/>
  <c r="I21" i="1"/>
  <c r="I22" i="1"/>
  <c r="I23" i="1"/>
  <c r="I24" i="1"/>
  <c r="I25" i="1"/>
  <c r="I26" i="1"/>
  <c r="I27" i="1"/>
  <c r="I28" i="1"/>
  <c r="H21" i="1"/>
  <c r="H22" i="1"/>
  <c r="H23" i="1"/>
  <c r="H24" i="1"/>
  <c r="H25" i="1"/>
  <c r="H26" i="1"/>
  <c r="H27" i="1"/>
  <c r="H28" i="1"/>
  <c r="H29" i="1"/>
  <c r="I20" i="1"/>
  <c r="H20" i="1"/>
  <c r="H30" i="1" l="1"/>
  <c r="I30" i="1"/>
  <c r="R21" i="1"/>
  <c r="S21" i="1"/>
  <c r="R22" i="1"/>
  <c r="S22" i="1"/>
  <c r="R23" i="1"/>
  <c r="S23" i="1"/>
  <c r="R24" i="1"/>
  <c r="S24" i="1"/>
  <c r="R25" i="1"/>
  <c r="S25" i="1"/>
  <c r="R26" i="1"/>
  <c r="S26" i="1"/>
  <c r="R27" i="1"/>
  <c r="S27" i="1"/>
  <c r="R28" i="1"/>
  <c r="S28" i="1"/>
  <c r="R29" i="1"/>
  <c r="S29" i="1"/>
  <c r="S20" i="1"/>
  <c r="R20" i="1"/>
  <c r="Q31" i="1"/>
  <c r="P31" i="1"/>
  <c r="O31" i="1"/>
  <c r="N31" i="1"/>
  <c r="M31" i="1"/>
  <c r="L31" i="1"/>
  <c r="K31" i="1"/>
  <c r="J31" i="1"/>
  <c r="F30" i="1"/>
  <c r="T28" i="1" l="1"/>
  <c r="T21" i="1"/>
  <c r="S31" i="1"/>
  <c r="I31" i="1"/>
  <c r="R31" i="1"/>
  <c r="T29" i="1"/>
  <c r="T27" i="1"/>
  <c r="T26" i="1"/>
  <c r="H31" i="1"/>
  <c r="T25" i="1"/>
  <c r="T24" i="1"/>
  <c r="T23" i="1"/>
  <c r="T22" i="1"/>
  <c r="T20" i="1"/>
  <c r="T31" i="1" l="1"/>
</calcChain>
</file>

<file path=xl/sharedStrings.xml><?xml version="1.0" encoding="utf-8"?>
<sst xmlns="http://schemas.openxmlformats.org/spreadsheetml/2006/main" count="77" uniqueCount="65">
  <si>
    <t>OBJETIVOS Y METAS</t>
  </si>
  <si>
    <t>MUNICIPIO DE GUAYMAS SONORA</t>
  </si>
  <si>
    <t>Dependencia</t>
  </si>
  <si>
    <t>04 SECRETARIA DEL AYUNTAMIENTO</t>
  </si>
  <si>
    <t>Unidad Responsable</t>
  </si>
  <si>
    <t>05 PRESTACION DE SERVICIOS PUBLICOS MUNICIPALES</t>
  </si>
  <si>
    <t>O  B  J  E  T  I  V  O  S</t>
  </si>
  <si>
    <t>PRESTAR DE MANERA EFICAZ Y EFICIENTE LOS SERVICIOS PUBLICOS MUNICIPALES Y PROMOVER LA PARTICIPACION DE LA COMISARIA A FIN DE COADYUVAR A ELEVAR EL NIVEL DE BIENESTAR SOCIAL DE SUS HABITANTES</t>
  </si>
  <si>
    <t>M   E   T   A   S</t>
  </si>
  <si>
    <t>Unidad de Medida</t>
  </si>
  <si>
    <t>Ponderacion %</t>
  </si>
  <si>
    <t>Gasto</t>
  </si>
  <si>
    <t>Meta</t>
  </si>
  <si>
    <t>1er  Trimestre</t>
  </si>
  <si>
    <t>2do  Trimestre</t>
  </si>
  <si>
    <t>3er  Trimestre</t>
  </si>
  <si>
    <t>4to  Trimestre</t>
  </si>
  <si>
    <t>Acumulado</t>
  </si>
  <si>
    <t>Justificación</t>
  </si>
  <si>
    <t>PORCENTAJE</t>
  </si>
  <si>
    <t>Clave</t>
  </si>
  <si>
    <t>D e s c r i p c i o n</t>
  </si>
  <si>
    <t>Presup.</t>
  </si>
  <si>
    <t>Ejercido</t>
  </si>
  <si>
    <t>Programada</t>
  </si>
  <si>
    <t>Real</t>
  </si>
  <si>
    <t xml:space="preserve">Programada </t>
  </si>
  <si>
    <t>Realizada</t>
  </si>
  <si>
    <t>Diferencia</t>
  </si>
  <si>
    <t>E1</t>
  </si>
  <si>
    <t>E2</t>
  </si>
  <si>
    <t>E3</t>
  </si>
  <si>
    <t>PRESTAR EL SERVICIO DE VIGILANCIA A LOS HABITANTES DE LA COMISARIA</t>
  </si>
  <si>
    <t>RECORRIDO</t>
  </si>
  <si>
    <t>ORGANIZAR Y CELEBRAR EVENTOS CIVICO-CONMEMORATIVOS DE ACUERDO AL CALENDARIO RESPECTIVO</t>
  </si>
  <si>
    <t>EVENTO</t>
  </si>
  <si>
    <t>PROMOVER LA PARTICIPACION DE LOS VECINOS Y GRUPOS ORGANIZADOS EN EL DESARROLLO COMUNITARIO</t>
  </si>
  <si>
    <t>REUNION</t>
  </si>
  <si>
    <t>INFORMAR MENSUALMENTE AL AYUNTAMIENTO SOBRE LAS ACTIVIDADES REALIZADAS</t>
  </si>
  <si>
    <t>INFORME</t>
  </si>
  <si>
    <t>GESTIONAR LA REHABILITACION DE CALLES Y CAMINOS VECINALES</t>
  </si>
  <si>
    <t>DOCTO.</t>
  </si>
  <si>
    <t>GESTIONAR Y PROPONER LA REALIZACION DE OBRAS PUBLICAS Y SERVICIOS URBANOS</t>
  </si>
  <si>
    <t>GESTIONAR EN COORDINACION CON LAS SOCIEDADES DE PADRES DE FAMILIA Y DIRECTIVOS, MEJORAS A LAS ESCUELAS</t>
  </si>
  <si>
    <t>PRESTAR EL SERVICIO DE REGADO DE CALLES Y ABASTECIMIENTO DE AGUA A LAS COMUNIDADES Y A LOS HABITANTES DE LA COMISARIA</t>
  </si>
  <si>
    <t>PRESTAR EL SERVICIO DE BOMBEROS EN LAS COMUNIDADES YAQUIS ASI COMO AUXILIO EN LA CARRETERA FEDERAL Y ESTATAL</t>
  </si>
  <si>
    <t>SERVICIO</t>
  </si>
  <si>
    <t>ELABORAR PARA LOS EFECTOS LEGALES CORRESPONDIENTES EL PROGRAMA DE GASTOS DE LA COMISARIA PARA 2014</t>
  </si>
  <si>
    <t>DOCTO</t>
  </si>
  <si>
    <t>TOTAL DEL GASTO DE LA UNIDAD RESPONSABLE</t>
  </si>
  <si>
    <t>NOTA:  EL TOTAL DE LA PONDERACION DEBERA SUMAR  100</t>
  </si>
  <si>
    <t>E1 Eficacia   E2 Economía  E3 Eficiencia</t>
  </si>
  <si>
    <t>Funcion</t>
  </si>
  <si>
    <t>171 POLICIA</t>
  </si>
  <si>
    <t>Programa</t>
  </si>
  <si>
    <t>Sub Programa</t>
  </si>
  <si>
    <t>10 COMISARIA VICAM</t>
  </si>
  <si>
    <t>026 ATENCJON A COMUNIDADES RURALES</t>
  </si>
  <si>
    <t>PRESUPUESTO DE EGRESOS MUNICIPAL 2020</t>
  </si>
  <si>
    <t>DEL 01 DE  ENERO  AL 31 DE MARZO DE 2020</t>
  </si>
  <si>
    <t>DEL 01 DE  ENERO  AL 30 DE JUNIO DE 2020</t>
  </si>
  <si>
    <t>DEL 01 DE  ENERO  AL 30 DE SEPTIEMBRE DE 2020</t>
  </si>
  <si>
    <t>DEL 01 DE  ENERO AL 31 DE  DICIEMBRE DE 2020</t>
  </si>
  <si>
    <t>ANEXO 16</t>
  </si>
  <si>
    <t>POR CONTINGENCIA COVID-19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</si>
</sst>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.00\ _€_-;\-* #,##0.00\ _€_-;_-* &quot;-&quot;??\ _€_-;_-@_-"/>
    <numFmt numFmtId="165" formatCode="########0"/>
  </numFmts>
  <fonts count="6" x14ac:knownFonts="1">
    <font>
      <sz val="10"/>
      <name val="Arial"/>
      <family val="2"/>
    </font>
    <font>
      <sz val="10"/>
      <name val="Calibri"/>
      <family val="2"/>
    </font>
    <font>
      <b/>
      <sz val="9"/>
      <name val="Calibri"/>
      <family val="2"/>
    </font>
    <font>
      <b/>
      <i/>
      <sz val="9"/>
      <name val="Calibri"/>
      <family val="2"/>
    </font>
    <font>
      <sz val="9"/>
      <name val="Calibri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6">
    <xf numFmtId="0" fontId="0" fillId="0" borderId="0" xfId="0"/>
    <xf numFmtId="165" fontId="4" fillId="0" borderId="1" xfId="0" applyNumberFormat="1" applyFont="1" applyFill="1" applyBorder="1" applyAlignment="1" applyProtection="1">
      <alignment horizontal="center" vertical="center"/>
    </xf>
    <xf numFmtId="0" fontId="1" fillId="0" borderId="0" xfId="0" applyFont="1" applyProtection="1"/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0" fontId="4" fillId="3" borderId="2" xfId="0" applyNumberFormat="1" applyFont="1" applyFill="1" applyBorder="1" applyAlignment="1" applyProtection="1">
      <alignment horizontal="center" vertical="center"/>
    </xf>
    <xf numFmtId="43" fontId="4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165" fontId="4" fillId="0" borderId="1" xfId="0" applyNumberFormat="1" applyFont="1" applyFill="1" applyBorder="1" applyAlignment="1" applyProtection="1">
      <alignment horizontal="center" vertical="center"/>
      <protection locked="0"/>
    </xf>
    <xf numFmtId="165" fontId="4" fillId="0" borderId="2" xfId="0" applyNumberFormat="1" applyFont="1" applyFill="1" applyBorder="1" applyAlignment="1" applyProtection="1">
      <alignment horizontal="center" vertical="center"/>
    </xf>
    <xf numFmtId="165" fontId="4" fillId="4" borderId="2" xfId="0" applyNumberFormat="1" applyFont="1" applyFill="1" applyBorder="1" applyAlignment="1" applyProtection="1">
      <alignment horizontal="center" vertical="center"/>
    </xf>
    <xf numFmtId="165" fontId="4" fillId="4" borderId="4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0" fontId="4" fillId="3" borderId="1" xfId="0" applyNumberFormat="1" applyFont="1" applyFill="1" applyBorder="1" applyAlignment="1" applyProtection="1">
      <alignment horizontal="center" vertical="center"/>
    </xf>
    <xf numFmtId="164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164" fontId="4" fillId="3" borderId="2" xfId="0" applyNumberFormat="1" applyFont="1" applyFill="1" applyBorder="1" applyAlignment="1" applyProtection="1">
      <alignment horizontal="center" vertical="center"/>
    </xf>
    <xf numFmtId="165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165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0" borderId="4" xfId="0" applyNumberFormat="1" applyFont="1" applyFill="1" applyBorder="1" applyAlignment="1" applyProtection="1">
      <alignment horizontal="left" vertical="center" wrapText="1"/>
      <protection locked="0"/>
    </xf>
    <xf numFmtId="0" fontId="1" fillId="0" borderId="0" xfId="0" applyFont="1" applyAlignment="1" applyProtection="1">
      <alignment horizontal="center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vertical="center"/>
    </xf>
    <xf numFmtId="4" fontId="4" fillId="3" borderId="2" xfId="0" applyNumberFormat="1" applyFont="1" applyFill="1" applyBorder="1" applyAlignment="1" applyProtection="1">
      <alignment horizontal="center" vertical="center"/>
    </xf>
    <xf numFmtId="164" fontId="4" fillId="0" borderId="2" xfId="1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2" borderId="5" xfId="0" applyNumberFormat="1" applyFont="1" applyFill="1" applyBorder="1" applyAlignment="1" applyProtection="1">
      <alignment horizontal="center" vertical="center" wrapText="1"/>
    </xf>
    <xf numFmtId="0" fontId="3" fillId="2" borderId="6" xfId="0" applyNumberFormat="1" applyFont="1" applyFill="1" applyBorder="1" applyAlignment="1" applyProtection="1">
      <alignment horizontal="center" vertical="center" wrapText="1"/>
    </xf>
    <xf numFmtId="0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5" xfId="0" applyNumberFormat="1" applyFont="1" applyFill="1" applyBorder="1" applyAlignment="1" applyProtection="1">
      <alignment horizontal="center" vertical="center"/>
    </xf>
    <xf numFmtId="0" fontId="3" fillId="2" borderId="7" xfId="0" applyNumberFormat="1" applyFont="1" applyFill="1" applyBorder="1" applyAlignment="1" applyProtection="1">
      <alignment horizontal="center" vertical="center"/>
    </xf>
    <xf numFmtId="0" fontId="3" fillId="2" borderId="2" xfId="0" applyNumberFormat="1" applyFont="1" applyFill="1" applyBorder="1" applyAlignment="1" applyProtection="1">
      <alignment horizontal="center" vertical="center"/>
    </xf>
    <xf numFmtId="0" fontId="2" fillId="2" borderId="2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4" fillId="3" borderId="1" xfId="0" applyNumberFormat="1" applyFont="1" applyFill="1" applyBorder="1" applyAlignment="1" applyProtection="1">
      <alignment horizontal="justify" vertical="center" wrapText="1"/>
    </xf>
    <xf numFmtId="0" fontId="3" fillId="2" borderId="6" xfId="0" applyNumberFormat="1" applyFont="1" applyFill="1" applyBorder="1" applyAlignment="1" applyProtection="1">
      <alignment horizontal="center" vertical="center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165" fontId="2" fillId="3" borderId="5" xfId="0" applyNumberFormat="1" applyFont="1" applyFill="1" applyBorder="1" applyAlignment="1" applyProtection="1">
      <alignment horizontal="center" vertical="center"/>
    </xf>
    <xf numFmtId="165" fontId="2" fillId="3" borderId="6" xfId="0" applyNumberFormat="1" applyFont="1" applyFill="1" applyBorder="1" applyAlignment="1" applyProtection="1">
      <alignment horizontal="center" vertical="center"/>
    </xf>
    <xf numFmtId="165" fontId="2" fillId="3" borderId="7" xfId="0" applyNumberFormat="1" applyFont="1" applyFill="1" applyBorder="1" applyAlignment="1" applyProtection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1A1A1A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3"/>
  <sheetViews>
    <sheetView tabSelected="1" topLeftCell="A14" zoomScale="90" zoomScaleNormal="90" workbookViewId="0">
      <selection activeCell="R30" sqref="R30:T30"/>
    </sheetView>
  </sheetViews>
  <sheetFormatPr baseColWidth="10" defaultColWidth="11.42578125" defaultRowHeight="12.75" x14ac:dyDescent="0.2"/>
  <cols>
    <col min="1" max="1" width="5.42578125" style="2" customWidth="1"/>
    <col min="2" max="2" width="12" style="2" customWidth="1"/>
    <col min="3" max="3" width="40.7109375" style="2" customWidth="1"/>
    <col min="4" max="4" width="12.28515625" style="2" customWidth="1"/>
    <col min="5" max="5" width="10.42578125" style="2" customWidth="1"/>
    <col min="6" max="6" width="14.140625" style="2" customWidth="1"/>
    <col min="7" max="7" width="11.85546875" style="2" customWidth="1"/>
    <col min="8" max="11" width="9.28515625" style="2" hidden="1" customWidth="1"/>
    <col min="12" max="13" width="9.28515625" style="2" customWidth="1"/>
    <col min="14" max="17" width="9.28515625" style="2" hidden="1" customWidth="1"/>
    <col min="18" max="20" width="9.28515625" style="2" customWidth="1"/>
    <col min="21" max="21" width="21.28515625" style="2" customWidth="1"/>
    <col min="22" max="24" width="8.85546875" style="2" customWidth="1"/>
    <col min="25" max="16384" width="11.42578125" style="2"/>
  </cols>
  <sheetData>
    <row r="1" spans="1:24" x14ac:dyDescent="0.2">
      <c r="A1" s="29" t="s">
        <v>58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</row>
    <row r="2" spans="1:24" x14ac:dyDescent="0.2">
      <c r="A2" s="29" t="s">
        <v>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</row>
    <row r="3" spans="1:24" x14ac:dyDescent="0.2">
      <c r="A3" s="29" t="s">
        <v>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</row>
    <row r="4" spans="1:24" hidden="1" x14ac:dyDescent="0.2">
      <c r="A4" s="37" t="s">
        <v>59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</row>
    <row r="5" spans="1:24" x14ac:dyDescent="0.2">
      <c r="A5" s="37" t="s">
        <v>60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</row>
    <row r="6" spans="1:24" hidden="1" x14ac:dyDescent="0.2">
      <c r="A6" s="37" t="s">
        <v>61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</row>
    <row r="7" spans="1:24" hidden="1" x14ac:dyDescent="0.2">
      <c r="A7" s="37" t="s">
        <v>62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</row>
    <row r="8" spans="1:24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spans="1:24" x14ac:dyDescent="0.2">
      <c r="A9" s="28" t="s">
        <v>52</v>
      </c>
      <c r="B9" s="28"/>
      <c r="C9" s="24" t="s">
        <v>53</v>
      </c>
      <c r="D9" s="4"/>
      <c r="E9" s="4"/>
      <c r="F9" s="4"/>
      <c r="G9" s="4"/>
      <c r="H9" s="4"/>
      <c r="I9" s="4"/>
      <c r="J9" s="4"/>
      <c r="K9" s="4"/>
      <c r="L9" s="3"/>
      <c r="M9" s="3"/>
      <c r="N9" s="3"/>
      <c r="O9" s="3"/>
      <c r="P9" s="3"/>
      <c r="Q9" s="3"/>
    </row>
    <row r="10" spans="1:24" x14ac:dyDescent="0.2">
      <c r="A10" s="28" t="s">
        <v>2</v>
      </c>
      <c r="B10" s="28"/>
      <c r="C10" s="24" t="s">
        <v>3</v>
      </c>
      <c r="D10" s="4"/>
      <c r="E10" s="4"/>
      <c r="F10" s="4"/>
      <c r="G10" s="4"/>
      <c r="H10" s="4"/>
      <c r="I10" s="4"/>
      <c r="J10" s="4"/>
      <c r="K10" s="4"/>
      <c r="L10" s="3"/>
      <c r="M10" s="3"/>
      <c r="N10" s="3"/>
      <c r="O10" s="3"/>
      <c r="P10" s="3"/>
      <c r="Q10" s="3"/>
    </row>
    <row r="11" spans="1:24" x14ac:dyDescent="0.2">
      <c r="A11" s="28" t="s">
        <v>4</v>
      </c>
      <c r="B11" s="28"/>
      <c r="C11" s="24" t="s">
        <v>56</v>
      </c>
      <c r="D11" s="4"/>
      <c r="E11" s="4"/>
      <c r="F11" s="4"/>
      <c r="G11" s="4"/>
      <c r="H11" s="4"/>
      <c r="I11" s="4"/>
      <c r="J11" s="4"/>
      <c r="K11" s="4"/>
      <c r="L11" s="3"/>
      <c r="M11" s="3"/>
      <c r="N11" s="3"/>
      <c r="O11" s="3"/>
      <c r="P11" s="3"/>
      <c r="Q11" s="3"/>
    </row>
    <row r="12" spans="1:24" x14ac:dyDescent="0.2">
      <c r="A12" s="28" t="s">
        <v>54</v>
      </c>
      <c r="B12" s="28"/>
      <c r="C12" s="24" t="s">
        <v>57</v>
      </c>
      <c r="D12" s="4"/>
      <c r="E12" s="4"/>
      <c r="F12" s="4"/>
      <c r="G12" s="4"/>
      <c r="H12" s="4"/>
      <c r="I12" s="4"/>
      <c r="J12" s="4"/>
      <c r="K12" s="4"/>
      <c r="L12" s="3"/>
      <c r="M12" s="3"/>
      <c r="N12" s="3"/>
      <c r="O12" s="3"/>
      <c r="P12" s="3"/>
      <c r="Q12" s="3"/>
    </row>
    <row r="13" spans="1:24" x14ac:dyDescent="0.2">
      <c r="A13" s="28" t="s">
        <v>55</v>
      </c>
      <c r="B13" s="28"/>
      <c r="C13" s="24" t="s">
        <v>5</v>
      </c>
      <c r="D13" s="4"/>
      <c r="E13" s="4"/>
      <c r="F13" s="4"/>
      <c r="G13" s="4"/>
      <c r="H13" s="4"/>
      <c r="I13" s="4"/>
      <c r="J13" s="4"/>
      <c r="K13" s="4"/>
      <c r="L13" s="3"/>
      <c r="M13" s="3"/>
      <c r="N13" s="3"/>
      <c r="O13" s="3"/>
      <c r="P13" s="3"/>
      <c r="Q13" s="3"/>
      <c r="U13" s="21"/>
    </row>
    <row r="14" spans="1:24" x14ac:dyDescent="0.2">
      <c r="A14" s="25"/>
      <c r="B14" s="25"/>
      <c r="C14" s="24"/>
      <c r="D14" s="4"/>
      <c r="E14" s="4"/>
      <c r="F14" s="4"/>
      <c r="G14" s="4"/>
      <c r="H14" s="4"/>
      <c r="I14" s="4"/>
      <c r="J14" s="4"/>
      <c r="K14" s="4"/>
      <c r="L14" s="3"/>
      <c r="M14" s="3"/>
      <c r="N14" s="3"/>
      <c r="O14" s="3"/>
      <c r="P14" s="3"/>
      <c r="Q14" s="3"/>
      <c r="U14" s="21"/>
      <c r="X14" s="2" t="s">
        <v>63</v>
      </c>
    </row>
    <row r="15" spans="1:24" x14ac:dyDescent="0.2">
      <c r="A15" s="37" t="s">
        <v>6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</row>
    <row r="16" spans="1:24" ht="27.75" customHeight="1" x14ac:dyDescent="0.2">
      <c r="A16" s="38" t="s">
        <v>7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</row>
    <row r="17" spans="1:24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24" ht="12.75" customHeight="1" x14ac:dyDescent="0.2">
      <c r="A18" s="33" t="s">
        <v>8</v>
      </c>
      <c r="B18" s="40"/>
      <c r="C18" s="34"/>
      <c r="D18" s="41" t="s">
        <v>9</v>
      </c>
      <c r="E18" s="41" t="s">
        <v>10</v>
      </c>
      <c r="F18" s="30" t="s">
        <v>11</v>
      </c>
      <c r="G18" s="32"/>
      <c r="H18" s="30" t="s">
        <v>12</v>
      </c>
      <c r="I18" s="32"/>
      <c r="J18" s="33" t="s">
        <v>13</v>
      </c>
      <c r="K18" s="34"/>
      <c r="L18" s="33" t="s">
        <v>14</v>
      </c>
      <c r="M18" s="34"/>
      <c r="N18" s="33" t="s">
        <v>15</v>
      </c>
      <c r="O18" s="34"/>
      <c r="P18" s="33" t="s">
        <v>16</v>
      </c>
      <c r="Q18" s="34"/>
      <c r="R18" s="35" t="s">
        <v>17</v>
      </c>
      <c r="S18" s="35"/>
      <c r="T18" s="35"/>
      <c r="U18" s="36" t="s">
        <v>18</v>
      </c>
      <c r="V18" s="30" t="s">
        <v>19</v>
      </c>
      <c r="W18" s="31"/>
      <c r="X18" s="32"/>
    </row>
    <row r="19" spans="1:24" ht="24" x14ac:dyDescent="0.2">
      <c r="A19" s="23" t="s">
        <v>20</v>
      </c>
      <c r="B19" s="35" t="s">
        <v>21</v>
      </c>
      <c r="C19" s="35"/>
      <c r="D19" s="42"/>
      <c r="E19" s="42"/>
      <c r="F19" s="22" t="s">
        <v>22</v>
      </c>
      <c r="G19" s="22" t="s">
        <v>23</v>
      </c>
      <c r="H19" s="22" t="s">
        <v>24</v>
      </c>
      <c r="I19" s="22" t="s">
        <v>25</v>
      </c>
      <c r="J19" s="5" t="s">
        <v>26</v>
      </c>
      <c r="K19" s="5" t="s">
        <v>27</v>
      </c>
      <c r="L19" s="5" t="s">
        <v>26</v>
      </c>
      <c r="M19" s="5" t="s">
        <v>27</v>
      </c>
      <c r="N19" s="5" t="s">
        <v>26</v>
      </c>
      <c r="O19" s="5" t="s">
        <v>27</v>
      </c>
      <c r="P19" s="5" t="s">
        <v>26</v>
      </c>
      <c r="Q19" s="5" t="s">
        <v>27</v>
      </c>
      <c r="R19" s="5" t="s">
        <v>26</v>
      </c>
      <c r="S19" s="5" t="s">
        <v>27</v>
      </c>
      <c r="T19" s="5" t="s">
        <v>28</v>
      </c>
      <c r="U19" s="36"/>
      <c r="V19" s="22" t="s">
        <v>29</v>
      </c>
      <c r="W19" s="22" t="s">
        <v>30</v>
      </c>
      <c r="X19" s="22" t="s">
        <v>31</v>
      </c>
    </row>
    <row r="20" spans="1:24" ht="36.75" customHeight="1" x14ac:dyDescent="0.2">
      <c r="A20" s="13">
        <v>1</v>
      </c>
      <c r="B20" s="39" t="s">
        <v>32</v>
      </c>
      <c r="C20" s="39"/>
      <c r="D20" s="14" t="s">
        <v>33</v>
      </c>
      <c r="E20" s="14">
        <v>10</v>
      </c>
      <c r="F20" s="27">
        <f>$F$31*E20/100</f>
        <v>184284.5</v>
      </c>
      <c r="G20" s="27">
        <f>$G$31*E20/100</f>
        <v>166337</v>
      </c>
      <c r="H20" s="1">
        <f>J20+L20+N20+P20</f>
        <v>294</v>
      </c>
      <c r="I20" s="1">
        <f>K20+M20+O20+Q20</f>
        <v>188</v>
      </c>
      <c r="J20" s="13">
        <v>98</v>
      </c>
      <c r="K20" s="9">
        <v>98</v>
      </c>
      <c r="L20" s="13">
        <v>196</v>
      </c>
      <c r="M20" s="1">
        <v>90</v>
      </c>
      <c r="N20" s="13"/>
      <c r="O20" s="1"/>
      <c r="P20" s="13"/>
      <c r="Q20" s="1"/>
      <c r="R20" s="12">
        <f t="shared" ref="R20:R31" si="0">J20+L20+N20+P20</f>
        <v>294</v>
      </c>
      <c r="S20" s="12">
        <f t="shared" ref="S20:S31" si="1">K20+M20+O20+Q20</f>
        <v>188</v>
      </c>
      <c r="T20" s="12">
        <f>S20-R20</f>
        <v>-106</v>
      </c>
      <c r="U20" s="18"/>
      <c r="V20" s="10">
        <f>M20/L20*100</f>
        <v>45.91836734693878</v>
      </c>
      <c r="W20" s="10">
        <f>G20/F20*100</f>
        <v>90.26098233980612</v>
      </c>
      <c r="X20" s="10">
        <f>V20/W20*100</f>
        <v>50.87288677412085</v>
      </c>
    </row>
    <row r="21" spans="1:24" ht="35.25" customHeight="1" x14ac:dyDescent="0.2">
      <c r="A21" s="13">
        <v>2</v>
      </c>
      <c r="B21" s="39" t="s">
        <v>34</v>
      </c>
      <c r="C21" s="39"/>
      <c r="D21" s="14" t="s">
        <v>35</v>
      </c>
      <c r="E21" s="14">
        <v>10</v>
      </c>
      <c r="F21" s="27">
        <f t="shared" ref="F21:F29" si="2">$F$31*E21/100</f>
        <v>184284.5</v>
      </c>
      <c r="G21" s="27">
        <f t="shared" ref="G21:G29" si="3">$G$31*E21/100</f>
        <v>166337</v>
      </c>
      <c r="H21" s="1">
        <f t="shared" ref="H21:H29" si="4">J21+L21+N21+P21</f>
        <v>9</v>
      </c>
      <c r="I21" s="1">
        <f t="shared" ref="I21:I29" si="5">K21+M21+O21+Q21</f>
        <v>3</v>
      </c>
      <c r="J21" s="13">
        <v>3</v>
      </c>
      <c r="K21" s="9">
        <v>3</v>
      </c>
      <c r="L21" s="13">
        <v>6</v>
      </c>
      <c r="M21" s="1">
        <v>0</v>
      </c>
      <c r="N21" s="13"/>
      <c r="O21" s="1"/>
      <c r="P21" s="13"/>
      <c r="Q21" s="1"/>
      <c r="R21" s="12">
        <f t="shared" si="0"/>
        <v>9</v>
      </c>
      <c r="S21" s="12">
        <f t="shared" si="1"/>
        <v>3</v>
      </c>
      <c r="T21" s="12">
        <f t="shared" ref="T21:T31" si="6">S21-R21</f>
        <v>-6</v>
      </c>
      <c r="U21" s="18" t="s">
        <v>64</v>
      </c>
      <c r="V21" s="10">
        <f t="shared" ref="V21:V31" si="7">M21/L21*100</f>
        <v>0</v>
      </c>
      <c r="W21" s="10">
        <f t="shared" ref="W21:W31" si="8">G21/F21*100</f>
        <v>90.26098233980612</v>
      </c>
      <c r="X21" s="10">
        <f t="shared" ref="X21:X31" si="9">V21/W21*100</f>
        <v>0</v>
      </c>
    </row>
    <row r="22" spans="1:24" ht="45" customHeight="1" x14ac:dyDescent="0.2">
      <c r="A22" s="13">
        <v>3</v>
      </c>
      <c r="B22" s="39" t="s">
        <v>36</v>
      </c>
      <c r="C22" s="39"/>
      <c r="D22" s="14" t="s">
        <v>37</v>
      </c>
      <c r="E22" s="14">
        <v>10</v>
      </c>
      <c r="F22" s="27">
        <f t="shared" si="2"/>
        <v>184284.5</v>
      </c>
      <c r="G22" s="27">
        <f t="shared" si="3"/>
        <v>166337</v>
      </c>
      <c r="H22" s="1">
        <f t="shared" si="4"/>
        <v>6</v>
      </c>
      <c r="I22" s="1">
        <f t="shared" si="5"/>
        <v>2</v>
      </c>
      <c r="J22" s="13">
        <v>2</v>
      </c>
      <c r="K22" s="9">
        <v>2</v>
      </c>
      <c r="L22" s="13">
        <v>4</v>
      </c>
      <c r="M22" s="1">
        <v>0</v>
      </c>
      <c r="N22" s="13"/>
      <c r="O22" s="1"/>
      <c r="P22" s="13"/>
      <c r="Q22" s="1"/>
      <c r="R22" s="12">
        <f t="shared" si="0"/>
        <v>6</v>
      </c>
      <c r="S22" s="12">
        <f t="shared" si="1"/>
        <v>2</v>
      </c>
      <c r="T22" s="12">
        <f t="shared" si="6"/>
        <v>-4</v>
      </c>
      <c r="U22" s="18" t="s">
        <v>64</v>
      </c>
      <c r="V22" s="10">
        <f t="shared" si="7"/>
        <v>0</v>
      </c>
      <c r="W22" s="10">
        <f t="shared" si="8"/>
        <v>90.26098233980612</v>
      </c>
      <c r="X22" s="10">
        <f t="shared" si="9"/>
        <v>0</v>
      </c>
    </row>
    <row r="23" spans="1:24" ht="39.75" customHeight="1" x14ac:dyDescent="0.2">
      <c r="A23" s="13">
        <v>4</v>
      </c>
      <c r="B23" s="39" t="s">
        <v>38</v>
      </c>
      <c r="C23" s="39"/>
      <c r="D23" s="14" t="s">
        <v>39</v>
      </c>
      <c r="E23" s="14">
        <v>10</v>
      </c>
      <c r="F23" s="27">
        <f t="shared" si="2"/>
        <v>184284.5</v>
      </c>
      <c r="G23" s="27">
        <f t="shared" si="3"/>
        <v>166337</v>
      </c>
      <c r="H23" s="1">
        <f t="shared" si="4"/>
        <v>9</v>
      </c>
      <c r="I23" s="1">
        <f t="shared" si="5"/>
        <v>6</v>
      </c>
      <c r="J23" s="13">
        <v>3</v>
      </c>
      <c r="K23" s="9">
        <v>3</v>
      </c>
      <c r="L23" s="13">
        <v>6</v>
      </c>
      <c r="M23" s="1">
        <v>3</v>
      </c>
      <c r="N23" s="13"/>
      <c r="O23" s="1"/>
      <c r="P23" s="13"/>
      <c r="Q23" s="1"/>
      <c r="R23" s="12">
        <f t="shared" si="0"/>
        <v>9</v>
      </c>
      <c r="S23" s="12">
        <f t="shared" si="1"/>
        <v>6</v>
      </c>
      <c r="T23" s="12">
        <f t="shared" si="6"/>
        <v>-3</v>
      </c>
      <c r="U23" s="20"/>
      <c r="V23" s="10">
        <f t="shared" si="7"/>
        <v>50</v>
      </c>
      <c r="W23" s="10">
        <f t="shared" si="8"/>
        <v>90.26098233980612</v>
      </c>
      <c r="X23" s="10">
        <f t="shared" si="9"/>
        <v>55.394921154042699</v>
      </c>
    </row>
    <row r="24" spans="1:24" ht="31.5" customHeight="1" x14ac:dyDescent="0.2">
      <c r="A24" s="13">
        <v>5</v>
      </c>
      <c r="B24" s="39" t="s">
        <v>40</v>
      </c>
      <c r="C24" s="39"/>
      <c r="D24" s="14" t="s">
        <v>41</v>
      </c>
      <c r="E24" s="14">
        <v>10</v>
      </c>
      <c r="F24" s="27">
        <f t="shared" si="2"/>
        <v>184284.5</v>
      </c>
      <c r="G24" s="27">
        <f t="shared" si="3"/>
        <v>166337</v>
      </c>
      <c r="H24" s="1">
        <f t="shared" si="4"/>
        <v>3</v>
      </c>
      <c r="I24" s="1">
        <f t="shared" si="5"/>
        <v>2</v>
      </c>
      <c r="J24" s="13">
        <v>1</v>
      </c>
      <c r="K24" s="9">
        <v>1</v>
      </c>
      <c r="L24" s="13">
        <v>2</v>
      </c>
      <c r="M24" s="1">
        <v>1</v>
      </c>
      <c r="N24" s="13"/>
      <c r="O24" s="1"/>
      <c r="P24" s="13"/>
      <c r="Q24" s="1"/>
      <c r="R24" s="12">
        <f t="shared" si="0"/>
        <v>3</v>
      </c>
      <c r="S24" s="12">
        <f t="shared" si="1"/>
        <v>2</v>
      </c>
      <c r="T24" s="12">
        <f t="shared" si="6"/>
        <v>-1</v>
      </c>
      <c r="U24" s="18"/>
      <c r="V24" s="10">
        <f t="shared" si="7"/>
        <v>50</v>
      </c>
      <c r="W24" s="10">
        <f t="shared" si="8"/>
        <v>90.26098233980612</v>
      </c>
      <c r="X24" s="10">
        <f t="shared" si="9"/>
        <v>55.394921154042699</v>
      </c>
    </row>
    <row r="25" spans="1:24" ht="37.5" customHeight="1" x14ac:dyDescent="0.2">
      <c r="A25" s="13">
        <v>6</v>
      </c>
      <c r="B25" s="39" t="s">
        <v>42</v>
      </c>
      <c r="C25" s="39"/>
      <c r="D25" s="14" t="s">
        <v>41</v>
      </c>
      <c r="E25" s="14">
        <v>10</v>
      </c>
      <c r="F25" s="27">
        <f t="shared" si="2"/>
        <v>184284.5</v>
      </c>
      <c r="G25" s="27">
        <f t="shared" si="3"/>
        <v>166337</v>
      </c>
      <c r="H25" s="1">
        <f t="shared" si="4"/>
        <v>3</v>
      </c>
      <c r="I25" s="1">
        <f t="shared" si="5"/>
        <v>2</v>
      </c>
      <c r="J25" s="13">
        <v>1</v>
      </c>
      <c r="K25" s="9">
        <v>1</v>
      </c>
      <c r="L25" s="13">
        <v>2</v>
      </c>
      <c r="M25" s="1">
        <v>1</v>
      </c>
      <c r="N25" s="13"/>
      <c r="O25" s="1"/>
      <c r="P25" s="13"/>
      <c r="Q25" s="1"/>
      <c r="R25" s="12">
        <f t="shared" si="0"/>
        <v>3</v>
      </c>
      <c r="S25" s="12">
        <f t="shared" si="1"/>
        <v>2</v>
      </c>
      <c r="T25" s="12">
        <f t="shared" si="6"/>
        <v>-1</v>
      </c>
      <c r="U25" s="18"/>
      <c r="V25" s="10">
        <f t="shared" si="7"/>
        <v>50</v>
      </c>
      <c r="W25" s="10">
        <f t="shared" si="8"/>
        <v>90.26098233980612</v>
      </c>
      <c r="X25" s="10">
        <f t="shared" si="9"/>
        <v>55.394921154042699</v>
      </c>
    </row>
    <row r="26" spans="1:24" ht="39" customHeight="1" x14ac:dyDescent="0.2">
      <c r="A26" s="13">
        <v>7</v>
      </c>
      <c r="B26" s="39" t="s">
        <v>43</v>
      </c>
      <c r="C26" s="39"/>
      <c r="D26" s="14" t="s">
        <v>41</v>
      </c>
      <c r="E26" s="14">
        <v>10</v>
      </c>
      <c r="F26" s="27">
        <f t="shared" si="2"/>
        <v>184284.5</v>
      </c>
      <c r="G26" s="27">
        <f t="shared" si="3"/>
        <v>166337</v>
      </c>
      <c r="H26" s="1">
        <f t="shared" si="4"/>
        <v>3</v>
      </c>
      <c r="I26" s="1">
        <f t="shared" si="5"/>
        <v>2</v>
      </c>
      <c r="J26" s="13">
        <v>1</v>
      </c>
      <c r="K26" s="9">
        <v>1</v>
      </c>
      <c r="L26" s="13">
        <v>2</v>
      </c>
      <c r="M26" s="1">
        <v>1</v>
      </c>
      <c r="N26" s="13"/>
      <c r="O26" s="1"/>
      <c r="P26" s="13"/>
      <c r="Q26" s="1"/>
      <c r="R26" s="12">
        <f t="shared" si="0"/>
        <v>3</v>
      </c>
      <c r="S26" s="12">
        <f t="shared" si="1"/>
        <v>2</v>
      </c>
      <c r="T26" s="12">
        <f t="shared" si="6"/>
        <v>-1</v>
      </c>
      <c r="U26" s="18"/>
      <c r="V26" s="10">
        <f t="shared" si="7"/>
        <v>50</v>
      </c>
      <c r="W26" s="10">
        <f t="shared" si="8"/>
        <v>90.26098233980612</v>
      </c>
      <c r="X26" s="10">
        <f t="shared" si="9"/>
        <v>55.394921154042699</v>
      </c>
    </row>
    <row r="27" spans="1:24" ht="39.75" customHeight="1" x14ac:dyDescent="0.2">
      <c r="A27" s="13">
        <v>8</v>
      </c>
      <c r="B27" s="39" t="s">
        <v>44</v>
      </c>
      <c r="C27" s="39"/>
      <c r="D27" s="14" t="s">
        <v>33</v>
      </c>
      <c r="E27" s="14">
        <v>10</v>
      </c>
      <c r="F27" s="27">
        <f t="shared" si="2"/>
        <v>184284.5</v>
      </c>
      <c r="G27" s="27">
        <f t="shared" si="3"/>
        <v>166337</v>
      </c>
      <c r="H27" s="1">
        <f t="shared" si="4"/>
        <v>27</v>
      </c>
      <c r="I27" s="1">
        <f t="shared" si="5"/>
        <v>13</v>
      </c>
      <c r="J27" s="13">
        <v>9</v>
      </c>
      <c r="K27" s="9">
        <v>9</v>
      </c>
      <c r="L27" s="13">
        <v>18</v>
      </c>
      <c r="M27" s="1">
        <v>4</v>
      </c>
      <c r="N27" s="13"/>
      <c r="O27" s="1"/>
      <c r="P27" s="13"/>
      <c r="Q27" s="1"/>
      <c r="R27" s="12">
        <f t="shared" si="0"/>
        <v>27</v>
      </c>
      <c r="S27" s="12">
        <f t="shared" si="1"/>
        <v>13</v>
      </c>
      <c r="T27" s="12">
        <f t="shared" si="6"/>
        <v>-14</v>
      </c>
      <c r="U27" s="18"/>
      <c r="V27" s="10">
        <f t="shared" si="7"/>
        <v>22.222222222222221</v>
      </c>
      <c r="W27" s="10">
        <f t="shared" si="8"/>
        <v>90.26098233980612</v>
      </c>
      <c r="X27" s="10">
        <f t="shared" si="9"/>
        <v>24.619964957352309</v>
      </c>
    </row>
    <row r="28" spans="1:24" ht="39" customHeight="1" x14ac:dyDescent="0.2">
      <c r="A28" s="13">
        <v>9</v>
      </c>
      <c r="B28" s="39" t="s">
        <v>45</v>
      </c>
      <c r="C28" s="39"/>
      <c r="D28" s="14" t="s">
        <v>46</v>
      </c>
      <c r="E28" s="14">
        <v>10</v>
      </c>
      <c r="F28" s="27">
        <f t="shared" si="2"/>
        <v>184284.5</v>
      </c>
      <c r="G28" s="27">
        <f t="shared" si="3"/>
        <v>166337</v>
      </c>
      <c r="H28" s="1">
        <f t="shared" si="4"/>
        <v>90</v>
      </c>
      <c r="I28" s="1">
        <f t="shared" si="5"/>
        <v>50</v>
      </c>
      <c r="J28" s="13">
        <v>30</v>
      </c>
      <c r="K28" s="9">
        <v>30</v>
      </c>
      <c r="L28" s="13">
        <v>60</v>
      </c>
      <c r="M28" s="1">
        <v>20</v>
      </c>
      <c r="N28" s="13"/>
      <c r="O28" s="1"/>
      <c r="P28" s="13"/>
      <c r="Q28" s="1"/>
      <c r="R28" s="12">
        <f t="shared" si="0"/>
        <v>90</v>
      </c>
      <c r="S28" s="12">
        <f t="shared" si="1"/>
        <v>50</v>
      </c>
      <c r="T28" s="12">
        <f t="shared" si="6"/>
        <v>-40</v>
      </c>
      <c r="U28" s="19"/>
      <c r="V28" s="10">
        <f t="shared" si="7"/>
        <v>33.333333333333329</v>
      </c>
      <c r="W28" s="10">
        <f t="shared" si="8"/>
        <v>90.26098233980612</v>
      </c>
      <c r="X28" s="10">
        <f t="shared" si="9"/>
        <v>36.929947436028456</v>
      </c>
    </row>
    <row r="29" spans="1:24" ht="45" customHeight="1" x14ac:dyDescent="0.2">
      <c r="A29" s="13">
        <v>10</v>
      </c>
      <c r="B29" s="39" t="s">
        <v>47</v>
      </c>
      <c r="C29" s="39"/>
      <c r="D29" s="14" t="s">
        <v>48</v>
      </c>
      <c r="E29" s="14">
        <v>10</v>
      </c>
      <c r="F29" s="27">
        <f t="shared" si="2"/>
        <v>184284.5</v>
      </c>
      <c r="G29" s="27">
        <f t="shared" si="3"/>
        <v>166337</v>
      </c>
      <c r="H29" s="1">
        <f t="shared" si="4"/>
        <v>0</v>
      </c>
      <c r="I29" s="1">
        <f t="shared" si="5"/>
        <v>0</v>
      </c>
      <c r="J29" s="13">
        <v>0</v>
      </c>
      <c r="K29" s="9">
        <v>0</v>
      </c>
      <c r="L29" s="13">
        <v>0</v>
      </c>
      <c r="M29" s="1">
        <v>0</v>
      </c>
      <c r="N29" s="13"/>
      <c r="O29" s="1"/>
      <c r="P29" s="13"/>
      <c r="Q29" s="1"/>
      <c r="R29" s="12">
        <f t="shared" si="0"/>
        <v>0</v>
      </c>
      <c r="S29" s="12">
        <f t="shared" si="1"/>
        <v>0</v>
      </c>
      <c r="T29" s="12">
        <f t="shared" si="6"/>
        <v>0</v>
      </c>
      <c r="U29" s="19"/>
      <c r="V29" s="10">
        <v>0</v>
      </c>
      <c r="W29" s="10">
        <f t="shared" ref="W29" si="10">G29/F29*100</f>
        <v>90.26098233980612</v>
      </c>
      <c r="X29" s="10">
        <f t="shared" ref="X29" si="11">V29/W29*100</f>
        <v>0</v>
      </c>
    </row>
    <row r="30" spans="1:24" ht="45" customHeight="1" x14ac:dyDescent="0.2">
      <c r="A30" s="13"/>
      <c r="B30" s="39"/>
      <c r="C30" s="39"/>
      <c r="D30" s="14"/>
      <c r="E30" s="14"/>
      <c r="F30" s="15">
        <f t="shared" ref="F30" si="12">$F$31*E30/100</f>
        <v>0</v>
      </c>
      <c r="G30" s="16"/>
      <c r="H30" s="1">
        <f t="shared" ref="H30" si="13">J30+L30+N30+P30</f>
        <v>0</v>
      </c>
      <c r="I30" s="1">
        <f t="shared" ref="I30" si="14">K30+M30+O30+Q30</f>
        <v>0</v>
      </c>
      <c r="J30" s="13"/>
      <c r="K30" s="9"/>
      <c r="L30" s="13"/>
      <c r="M30" s="13"/>
      <c r="N30" s="13"/>
      <c r="O30" s="13"/>
      <c r="P30" s="13"/>
      <c r="Q30" s="1"/>
      <c r="R30" s="12"/>
      <c r="S30" s="12"/>
      <c r="T30" s="12"/>
      <c r="U30" s="18"/>
      <c r="V30" s="10"/>
      <c r="W30" s="10"/>
      <c r="X30" s="10"/>
    </row>
    <row r="31" spans="1:24" s="4" customFormat="1" ht="36.75" customHeight="1" x14ac:dyDescent="0.2">
      <c r="A31" s="43" t="s">
        <v>49</v>
      </c>
      <c r="B31" s="44"/>
      <c r="C31" s="45"/>
      <c r="D31" s="6"/>
      <c r="E31" s="14">
        <v>100</v>
      </c>
      <c r="F31" s="17">
        <v>1842845</v>
      </c>
      <c r="G31" s="26">
        <v>1663370</v>
      </c>
      <c r="H31" s="6">
        <f t="shared" ref="H31:Q31" si="15">SUM(H20:H30)</f>
        <v>444</v>
      </c>
      <c r="I31" s="6">
        <f t="shared" si="15"/>
        <v>268</v>
      </c>
      <c r="J31" s="6">
        <f t="shared" si="15"/>
        <v>148</v>
      </c>
      <c r="K31" s="6">
        <f t="shared" si="15"/>
        <v>148</v>
      </c>
      <c r="L31" s="6">
        <f t="shared" si="15"/>
        <v>296</v>
      </c>
      <c r="M31" s="6">
        <f t="shared" si="15"/>
        <v>120</v>
      </c>
      <c r="N31" s="6">
        <f t="shared" si="15"/>
        <v>0</v>
      </c>
      <c r="O31" s="6">
        <f t="shared" si="15"/>
        <v>0</v>
      </c>
      <c r="P31" s="6">
        <f t="shared" si="15"/>
        <v>0</v>
      </c>
      <c r="Q31" s="6">
        <f t="shared" si="15"/>
        <v>0</v>
      </c>
      <c r="R31" s="11">
        <f t="shared" si="0"/>
        <v>444</v>
      </c>
      <c r="S31" s="11">
        <f t="shared" si="1"/>
        <v>268</v>
      </c>
      <c r="T31" s="11">
        <f t="shared" si="6"/>
        <v>-176</v>
      </c>
      <c r="U31" s="11"/>
      <c r="V31" s="10">
        <f t="shared" si="7"/>
        <v>40.54054054054054</v>
      </c>
      <c r="W31" s="10">
        <f t="shared" si="8"/>
        <v>90.26098233980612</v>
      </c>
      <c r="X31" s="10">
        <f t="shared" si="9"/>
        <v>44.914800935710289</v>
      </c>
    </row>
    <row r="32" spans="1:24" s="3" customFormat="1" ht="14.25" customHeight="1" x14ac:dyDescent="0.2">
      <c r="F32" s="7"/>
    </row>
    <row r="33" spans="2:8" s="3" customFormat="1" ht="14.25" customHeight="1" x14ac:dyDescent="0.2">
      <c r="B33" s="8" t="s">
        <v>50</v>
      </c>
      <c r="F33" s="7"/>
      <c r="H33" s="3" t="s">
        <v>51</v>
      </c>
    </row>
  </sheetData>
  <sheetProtection insertRows="0" deleteRows="0"/>
  <mergeCells count="39">
    <mergeCell ref="A15:X15"/>
    <mergeCell ref="E18:E19"/>
    <mergeCell ref="A10:B10"/>
    <mergeCell ref="A11:B11"/>
    <mergeCell ref="A31:C31"/>
    <mergeCell ref="B28:C28"/>
    <mergeCell ref="B29:C29"/>
    <mergeCell ref="F18:G18"/>
    <mergeCell ref="H18:I18"/>
    <mergeCell ref="B30:C30"/>
    <mergeCell ref="B23:C23"/>
    <mergeCell ref="B24:C24"/>
    <mergeCell ref="B26:C26"/>
    <mergeCell ref="B19:C19"/>
    <mergeCell ref="B20:C20"/>
    <mergeCell ref="B21:C21"/>
    <mergeCell ref="A16:X16"/>
    <mergeCell ref="B22:C22"/>
    <mergeCell ref="B27:C27"/>
    <mergeCell ref="A18:C18"/>
    <mergeCell ref="D18:D19"/>
    <mergeCell ref="J18:K18"/>
    <mergeCell ref="B25:C25"/>
    <mergeCell ref="A13:B13"/>
    <mergeCell ref="A3:X3"/>
    <mergeCell ref="A2:X2"/>
    <mergeCell ref="A1:X1"/>
    <mergeCell ref="V18:X18"/>
    <mergeCell ref="P18:Q18"/>
    <mergeCell ref="A12:B12"/>
    <mergeCell ref="R18:T18"/>
    <mergeCell ref="L18:M18"/>
    <mergeCell ref="A9:B9"/>
    <mergeCell ref="U18:U19"/>
    <mergeCell ref="A4:X4"/>
    <mergeCell ref="A5:X5"/>
    <mergeCell ref="A6:X6"/>
    <mergeCell ref="N18:O18"/>
    <mergeCell ref="A7:X7"/>
  </mergeCells>
  <phoneticPr fontId="0" type="noConversion"/>
  <printOptions horizontalCentered="1"/>
  <pageMargins left="0.19685039370078741" right="0.19685039370078741" top="0.39370078740157483" bottom="0.39370078740157483" header="0.51181102362204722" footer="0.51181102362204722"/>
  <pageSetup scale="65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171 04 10 026 05 PPTO 2020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Hugo</cp:lastModifiedBy>
  <cp:revision/>
  <cp:lastPrinted>2020-07-29T20:08:25Z</cp:lastPrinted>
  <dcterms:created xsi:type="dcterms:W3CDTF">2011-11-30T20:38:03Z</dcterms:created>
  <dcterms:modified xsi:type="dcterms:W3CDTF">2020-08-09T00:22:34Z</dcterms:modified>
</cp:coreProperties>
</file>